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urkj\Desktop\JAVNA NAROČILA\2 SKUPNA JAVNA NAROČILA\2b OBČINA DOBROVA POLHOV GRADEC\01_Šolski prevozi\"/>
    </mc:Choice>
  </mc:AlternateContent>
  <xr:revisionPtr revIDLastSave="0" documentId="13_ncr:1_{F3C26206-4FDA-47FC-91D6-67E5DC530BF2}" xr6:coauthVersionLast="47" xr6:coauthVersionMax="47" xr10:uidLastSave="{00000000-0000-0000-0000-000000000000}"/>
  <bookViews>
    <workbookView xWindow="31770" yWindow="660" windowWidth="24420" windowHeight="13965" xr2:uid="{89358D3C-64D6-4429-BC73-16BC91AEC7F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D21" i="1"/>
  <c r="D22" i="1"/>
  <c r="D15" i="1"/>
  <c r="D14" i="1"/>
  <c r="D16" i="1"/>
  <c r="D9" i="1"/>
  <c r="D8" i="1"/>
  <c r="D7" i="1"/>
  <c r="D10" i="1" s="1"/>
  <c r="D27" i="1" s="1"/>
  <c r="D28" i="1" l="1"/>
  <c r="D29" i="1" s="1"/>
</calcChain>
</file>

<file path=xl/sharedStrings.xml><?xml version="1.0" encoding="utf-8"?>
<sst xmlns="http://schemas.openxmlformats.org/spreadsheetml/2006/main" count="46" uniqueCount="37">
  <si>
    <t>Postavka</t>
  </si>
  <si>
    <t>Skupna ponujena cena</t>
  </si>
  <si>
    <t xml:space="preserve"> </t>
  </si>
  <si>
    <t>Skupna ponujena vrednost z DDV</t>
  </si>
  <si>
    <t xml:space="preserve">Storitve rednih šolskih prevozov otrok med domom in izobraževalno ustanovo </t>
  </si>
  <si>
    <t>Storitve prevozov na sistematične zdravstvene preglede na relaciji OŠ Dobrova - ZD Vič Ljubljana</t>
  </si>
  <si>
    <t>Storitve prevozov na sistematične zdravstvene preglede na relaciji OŠ Polhov Gradec - ZD Vič Ljubljana</t>
  </si>
  <si>
    <t>Cena za celodnevni izlet (5h ali več, do  250 km)</t>
  </si>
  <si>
    <t>KALKULATIVNI ELEMENT</t>
  </si>
  <si>
    <t>cena na km</t>
  </si>
  <si>
    <t>enota = delovni dan</t>
  </si>
  <si>
    <t>enota = km</t>
  </si>
  <si>
    <t>1000 km/letno</t>
  </si>
  <si>
    <t>enota = 1x izlet (1 avtobus)</t>
  </si>
  <si>
    <t xml:space="preserve">Cena za manjši avtobus </t>
  </si>
  <si>
    <t xml:space="preserve">PONUDBENI PREDRAČUN </t>
  </si>
  <si>
    <t>Cena za poldnevni izlet (do 5h oz. do 150 km)</t>
  </si>
  <si>
    <t>4x / letno</t>
  </si>
  <si>
    <t>Skupna cena za postavko (za obdobje 1.2.2026 do 30.6.2027)</t>
  </si>
  <si>
    <t>Cena na enoto (brez DDV)</t>
  </si>
  <si>
    <t xml:space="preserve">8x </t>
  </si>
  <si>
    <r>
      <t xml:space="preserve">Vrednost DDV </t>
    </r>
    <r>
      <rPr>
        <sz val="11"/>
        <color theme="1"/>
        <rFont val="Calibri"/>
        <family val="2"/>
        <charset val="238"/>
        <scheme val="minor"/>
      </rPr>
      <t>(9,5</t>
    </r>
    <r>
      <rPr>
        <sz val="11"/>
        <color rgb="FF000000"/>
        <rFont val="Calibri"/>
        <family val="2"/>
        <charset val="238"/>
        <scheme val="minor"/>
      </rPr>
      <t xml:space="preserve">%) </t>
    </r>
  </si>
  <si>
    <t>283 dni</t>
  </si>
  <si>
    <t>10x / letno</t>
  </si>
  <si>
    <t>11x / letno</t>
  </si>
  <si>
    <t>70x / letno</t>
  </si>
  <si>
    <t>48x / letno</t>
  </si>
  <si>
    <t xml:space="preserve">REDNI AVTOBUSNI PREVOZI </t>
  </si>
  <si>
    <t>OBČINA DOBROVA - POLHOV GRADEC</t>
  </si>
  <si>
    <t>SKUPAJ OBČINA DOBROA - POLHOV GRADEC</t>
  </si>
  <si>
    <t xml:space="preserve">OBČASNI AVTOBUSNI PREVOZI </t>
  </si>
  <si>
    <t>OSNOVNA ŠOLA  DOBROVA</t>
  </si>
  <si>
    <t>OSNOVNA ŠOLA POLHOV GRADEC</t>
  </si>
  <si>
    <t>SKUPAJ OSNOVNA ŠOLA DOBROVA</t>
  </si>
  <si>
    <t>Količina                                                    (za obdobje 1.2.2026 do 30.6.2027)</t>
  </si>
  <si>
    <t>Po oddaji naročila bodo naročniki sklenili vsak svojo neposredno pogodbo z izbranim ponudnikom za svoje potrebe, ki so del skupnega javnega naročila.</t>
  </si>
  <si>
    <t>PREDMET JAVNEGA NAROČILA: PREVOZ OSNOVNOŠOLSKIH OTROK V OBČINI DOBROVA-POLHOV GRADEC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</si>
</sst>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rgb="FF595959"/>
      <name val="Calibri"/>
      <family val="2"/>
      <charset val="238"/>
      <scheme val="minor"/>
    </font>
    <font>
      <b/>
      <sz val="11"/>
      <color rgb="FF595959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7" fillId="0" borderId="0" xfId="0" applyFont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64" fontId="0" fillId="0" borderId="1" xfId="1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164" fontId="0" fillId="4" borderId="1" xfId="1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0" fillId="4" borderId="1" xfId="0" applyFont="1" applyFill="1" applyBorder="1" applyAlignment="1">
      <alignment horizontal="right" vertical="center" wrapText="1"/>
    </xf>
    <xf numFmtId="0" fontId="11" fillId="0" borderId="0" xfId="0" applyFont="1"/>
    <xf numFmtId="0" fontId="12" fillId="0" borderId="0" xfId="0" applyFont="1" applyAlignment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988FE-8AF7-4BC1-A4E1-27168F290DD7}">
  <dimension ref="A1:I34"/>
  <sheetViews>
    <sheetView tabSelected="1" workbookViewId="0">
      <selection activeCell="F8" sqref="F8"/>
    </sheetView>
  </sheetViews>
  <sheetFormatPr defaultRowHeight="15" x14ac:dyDescent="0.25"/>
  <cols>
    <col min="1" max="1" width="82.28515625" bestFit="1" customWidth="1"/>
    <col min="2" max="2" width="22.140625" customWidth="1"/>
    <col min="3" max="3" width="25" customWidth="1"/>
    <col min="4" max="4" width="22" customWidth="1"/>
    <col min="5" max="5" width="11.7109375" customWidth="1"/>
  </cols>
  <sheetData>
    <row r="1" spans="1:4" s="26" customFormat="1" ht="18.75" x14ac:dyDescent="0.3">
      <c r="A1" s="27" t="s">
        <v>36</v>
      </c>
      <c r="B1" s="27"/>
      <c r="C1" s="27"/>
      <c r="D1" s="27"/>
    </row>
    <row r="2" spans="1:4" s="26" customFormat="1" ht="18.75" x14ac:dyDescent="0.3">
      <c r="A2" s="26" t="s">
        <v>15</v>
      </c>
    </row>
    <row r="4" spans="1:4" ht="36" customHeight="1" x14ac:dyDescent="0.25">
      <c r="A4" s="2" t="s">
        <v>0</v>
      </c>
      <c r="B4" s="3" t="s">
        <v>19</v>
      </c>
      <c r="C4" s="3" t="s">
        <v>34</v>
      </c>
      <c r="D4" s="3" t="s">
        <v>18</v>
      </c>
    </row>
    <row r="5" spans="1:4" ht="14.45" customHeight="1" x14ac:dyDescent="0.25">
      <c r="A5" s="15" t="s">
        <v>27</v>
      </c>
      <c r="B5" s="6" t="s">
        <v>10</v>
      </c>
      <c r="C5" s="7"/>
      <c r="D5" s="7"/>
    </row>
    <row r="6" spans="1:4" x14ac:dyDescent="0.25">
      <c r="A6" s="16" t="s">
        <v>28</v>
      </c>
      <c r="B6" s="5"/>
      <c r="C6" s="5"/>
      <c r="D6" s="5"/>
    </row>
    <row r="7" spans="1:4" ht="14.45" customHeight="1" x14ac:dyDescent="0.25">
      <c r="A7" s="8" t="s">
        <v>4</v>
      </c>
      <c r="B7" s="9">
        <v>0</v>
      </c>
      <c r="C7" s="7" t="s">
        <v>22</v>
      </c>
      <c r="D7" s="10">
        <f>B7*283</f>
        <v>0</v>
      </c>
    </row>
    <row r="8" spans="1:4" ht="14.45" customHeight="1" x14ac:dyDescent="0.25">
      <c r="A8" s="8" t="s">
        <v>5</v>
      </c>
      <c r="B8" s="9">
        <v>0</v>
      </c>
      <c r="C8" s="7" t="s">
        <v>20</v>
      </c>
      <c r="D8" s="10">
        <f>B8*8</f>
        <v>0</v>
      </c>
    </row>
    <row r="9" spans="1:4" ht="14.45" customHeight="1" x14ac:dyDescent="0.25">
      <c r="A9" s="8" t="s">
        <v>6</v>
      </c>
      <c r="B9" s="9">
        <v>0</v>
      </c>
      <c r="C9" s="7" t="s">
        <v>20</v>
      </c>
      <c r="D9" s="10">
        <f>B9*8</f>
        <v>0</v>
      </c>
    </row>
    <row r="10" spans="1:4" ht="22.5" customHeight="1" x14ac:dyDescent="0.25">
      <c r="A10" s="18" t="s">
        <v>29</v>
      </c>
      <c r="B10" s="19"/>
      <c r="C10" s="20"/>
      <c r="D10" s="21">
        <f>SUM(D7:D9)</f>
        <v>0</v>
      </c>
    </row>
    <row r="11" spans="1:4" x14ac:dyDescent="0.25">
      <c r="A11" s="11"/>
      <c r="B11" s="9"/>
      <c r="C11" s="12"/>
      <c r="D11" s="12"/>
    </row>
    <row r="12" spans="1:4" x14ac:dyDescent="0.25">
      <c r="A12" s="15" t="s">
        <v>30</v>
      </c>
      <c r="B12" s="6" t="s">
        <v>13</v>
      </c>
      <c r="C12" s="12"/>
      <c r="D12" s="12"/>
    </row>
    <row r="13" spans="1:4" x14ac:dyDescent="0.25">
      <c r="A13" s="17" t="s">
        <v>31</v>
      </c>
      <c r="B13" s="6"/>
      <c r="C13" s="12"/>
      <c r="D13" s="12"/>
    </row>
    <row r="14" spans="1:4" x14ac:dyDescent="0.25">
      <c r="A14" s="4" t="s">
        <v>16</v>
      </c>
      <c r="B14" s="9">
        <v>0</v>
      </c>
      <c r="C14" s="7" t="s">
        <v>25</v>
      </c>
      <c r="D14" s="13">
        <f>B14*70</f>
        <v>0</v>
      </c>
    </row>
    <row r="15" spans="1:4" x14ac:dyDescent="0.25">
      <c r="A15" s="4" t="s">
        <v>7</v>
      </c>
      <c r="B15" s="9">
        <v>0</v>
      </c>
      <c r="C15" s="7" t="s">
        <v>23</v>
      </c>
      <c r="D15" s="13">
        <f>B15*10</f>
        <v>0</v>
      </c>
    </row>
    <row r="16" spans="1:4" x14ac:dyDescent="0.25">
      <c r="A16" s="4" t="s">
        <v>14</v>
      </c>
      <c r="B16" s="9">
        <v>0</v>
      </c>
      <c r="C16" s="7" t="s">
        <v>17</v>
      </c>
      <c r="D16" s="13">
        <f>B16*4</f>
        <v>0</v>
      </c>
    </row>
    <row r="17" spans="1:9" ht="22.5" customHeight="1" x14ac:dyDescent="0.25">
      <c r="A17" s="18" t="s">
        <v>33</v>
      </c>
      <c r="B17" s="19"/>
      <c r="C17" s="20"/>
      <c r="D17" s="21"/>
    </row>
    <row r="18" spans="1:9" x14ac:dyDescent="0.25">
      <c r="A18" s="15" t="s">
        <v>30</v>
      </c>
      <c r="B18" s="9"/>
      <c r="C18" s="7"/>
      <c r="D18" s="13"/>
    </row>
    <row r="19" spans="1:9" x14ac:dyDescent="0.25">
      <c r="A19" s="17" t="s">
        <v>32</v>
      </c>
      <c r="B19" s="6"/>
      <c r="C19" s="12"/>
      <c r="D19" s="12"/>
    </row>
    <row r="20" spans="1:9" x14ac:dyDescent="0.25">
      <c r="A20" s="4" t="s">
        <v>16</v>
      </c>
      <c r="B20" s="9">
        <v>0</v>
      </c>
      <c r="C20" s="7" t="s">
        <v>26</v>
      </c>
      <c r="D20" s="13">
        <f>B20*48</f>
        <v>0</v>
      </c>
    </row>
    <row r="21" spans="1:9" x14ac:dyDescent="0.25">
      <c r="A21" s="4" t="s">
        <v>7</v>
      </c>
      <c r="B21" s="9">
        <v>0</v>
      </c>
      <c r="C21" s="7" t="s">
        <v>24</v>
      </c>
      <c r="D21" s="13">
        <f>B21*11</f>
        <v>0</v>
      </c>
    </row>
    <row r="22" spans="1:9" x14ac:dyDescent="0.25">
      <c r="A22" s="4" t="s">
        <v>14</v>
      </c>
      <c r="B22" s="9">
        <v>0</v>
      </c>
      <c r="C22" s="7" t="s">
        <v>17</v>
      </c>
      <c r="D22" s="13">
        <f>B22*4</f>
        <v>0</v>
      </c>
    </row>
    <row r="23" spans="1:9" ht="22.5" customHeight="1" x14ac:dyDescent="0.25">
      <c r="A23" s="18" t="s">
        <v>33</v>
      </c>
      <c r="B23" s="19"/>
      <c r="C23" s="20"/>
      <c r="D23" s="21"/>
      <c r="I23" t="s">
        <v>2</v>
      </c>
    </row>
    <row r="25" spans="1:9" x14ac:dyDescent="0.25">
      <c r="A25" s="11" t="s">
        <v>8</v>
      </c>
      <c r="B25" s="6" t="s">
        <v>11</v>
      </c>
      <c r="C25" s="5"/>
      <c r="D25" s="5"/>
    </row>
    <row r="26" spans="1:9" x14ac:dyDescent="0.25">
      <c r="A26" s="4" t="s">
        <v>9</v>
      </c>
      <c r="B26" s="9">
        <v>0</v>
      </c>
      <c r="C26" s="7" t="s">
        <v>12</v>
      </c>
      <c r="D26" s="13"/>
    </row>
    <row r="27" spans="1:9" ht="28.5" customHeight="1" x14ac:dyDescent="0.25">
      <c r="A27" s="23" t="s">
        <v>1</v>
      </c>
      <c r="B27" s="23"/>
      <c r="C27" s="23"/>
      <c r="D27" s="14">
        <f>+D10+D17+D23</f>
        <v>0</v>
      </c>
    </row>
    <row r="28" spans="1:9" ht="25.5" customHeight="1" x14ac:dyDescent="0.25">
      <c r="A28" s="24" t="s">
        <v>21</v>
      </c>
      <c r="B28" s="24"/>
      <c r="C28" s="24"/>
      <c r="D28" s="13">
        <f>D27*0.095</f>
        <v>0</v>
      </c>
    </row>
    <row r="29" spans="1:9" ht="24.75" customHeight="1" x14ac:dyDescent="0.25">
      <c r="A29" s="25" t="s">
        <v>3</v>
      </c>
      <c r="B29" s="25"/>
      <c r="C29" s="25"/>
      <c r="D29" s="22">
        <f>D28+D27</f>
        <v>0</v>
      </c>
    </row>
    <row r="31" spans="1:9" x14ac:dyDescent="0.25">
      <c r="F31" t="s">
        <v>2</v>
      </c>
    </row>
    <row r="32" spans="1:9" x14ac:dyDescent="0.25">
      <c r="A32" t="s">
        <v>35</v>
      </c>
    </row>
    <row r="33" spans="1:3" x14ac:dyDescent="0.25">
      <c r="C33" t="s">
        <v>2</v>
      </c>
    </row>
    <row r="34" spans="1:3" x14ac:dyDescent="0.25">
      <c r="A34" s="1"/>
    </row>
  </sheetData>
  <mergeCells count="4">
    <mergeCell ref="A27:C27"/>
    <mergeCell ref="A28:C28"/>
    <mergeCell ref="A29:C29"/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</dc:creator>
  <cp:lastModifiedBy>Jožica Turk</cp:lastModifiedBy>
  <dcterms:created xsi:type="dcterms:W3CDTF">2021-06-03T14:06:19Z</dcterms:created>
  <dcterms:modified xsi:type="dcterms:W3CDTF">2025-12-12T11:29:02Z</dcterms:modified>
</cp:coreProperties>
</file>